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23715" windowHeight="9795"/>
  </bookViews>
  <sheets>
    <sheet name="Feuil1" sheetId="1" r:id="rId1"/>
  </sheets>
  <definedNames>
    <definedName name="_xlnm.Print_Area" localSheetId="0">Feuil1!$A$1:$T$42</definedName>
  </definedNames>
  <calcPr calcId="125725"/>
</workbook>
</file>

<file path=xl/calcChain.xml><?xml version="1.0" encoding="utf-8"?>
<calcChain xmlns="http://schemas.openxmlformats.org/spreadsheetml/2006/main">
  <c r="F20" i="1"/>
  <c r="H20" s="1"/>
  <c r="F14"/>
  <c r="F16" s="1"/>
  <c r="H16" s="1"/>
  <c r="H18" s="1"/>
  <c r="F22" l="1"/>
  <c r="F32" l="1"/>
  <c r="D32"/>
  <c r="F27"/>
  <c r="F29"/>
  <c r="F31"/>
  <c r="F34"/>
  <c r="D29"/>
  <c r="D31"/>
  <c r="F26"/>
  <c r="F30"/>
  <c r="F35"/>
  <c r="D26"/>
  <c r="D30"/>
  <c r="D35"/>
  <c r="D27"/>
  <c r="D34"/>
  <c r="F28"/>
  <c r="F33"/>
  <c r="D28"/>
  <c r="D33"/>
  <c r="F12"/>
</calcChain>
</file>

<file path=xl/sharedStrings.xml><?xml version="1.0" encoding="utf-8"?>
<sst xmlns="http://schemas.openxmlformats.org/spreadsheetml/2006/main" count="108" uniqueCount="75">
  <si>
    <r>
      <t xml:space="preserve">Taille du pixel de la camèra ou de l'APN en </t>
    </r>
    <r>
      <rPr>
        <sz val="11"/>
        <color theme="1"/>
        <rFont val="Calibri"/>
        <family val="2"/>
      </rPr>
      <t>µ</t>
    </r>
  </si>
  <si>
    <t>Pouvoir séparateur optimal en "</t>
  </si>
  <si>
    <t>Pouvoir séparateur théorique de votre instrument en "</t>
  </si>
  <si>
    <t>L'échantillonnage théorique ne doit pas dépasser le pouvoir séparateur optimal,</t>
  </si>
  <si>
    <t>Diamètre de l'instrument en m/m</t>
  </si>
  <si>
    <t>Focale de l'instrument en m/m</t>
  </si>
  <si>
    <t>Diamètre apparent de la planète en "</t>
  </si>
  <si>
    <t>Diamètre de l'objet sur le capteur en pixels.</t>
  </si>
  <si>
    <t xml:space="preserve">Champ couvert par le capteur en " d'Arc. </t>
  </si>
  <si>
    <t>SPC900/Inova</t>
  </si>
  <si>
    <t>x</t>
  </si>
  <si>
    <t>Canon 350D</t>
  </si>
  <si>
    <t>Canon 1000D</t>
  </si>
  <si>
    <t>Canon 450D</t>
  </si>
  <si>
    <t>Canon 500D</t>
  </si>
  <si>
    <t>Canon 600D</t>
  </si>
  <si>
    <t>ATIK 383L</t>
  </si>
  <si>
    <t>DFK 21/618</t>
  </si>
  <si>
    <t>Focale résultante en m/m et rapport F/D résultant</t>
  </si>
  <si>
    <t>Marque</t>
  </si>
  <si>
    <t>Modèle</t>
  </si>
  <si>
    <t>Taille du capteur</t>
  </si>
  <si>
    <t>Pixels</t>
  </si>
  <si>
    <t>Pixels/image</t>
  </si>
  <si>
    <t>Canon EOS</t>
  </si>
  <si>
    <t>600D</t>
  </si>
  <si>
    <t>22,3 x 14,9mm</t>
  </si>
  <si>
    <r>
      <t>4,3</t>
    </r>
    <r>
      <rPr>
        <sz val="11"/>
        <color theme="1"/>
        <rFont val="Calibri"/>
        <family val="2"/>
      </rPr>
      <t>µ</t>
    </r>
  </si>
  <si>
    <t>5184 x 3456</t>
  </si>
  <si>
    <t>550D</t>
  </si>
  <si>
    <t>5185 x 3456</t>
  </si>
  <si>
    <t>500D</t>
  </si>
  <si>
    <r>
      <t>4,7</t>
    </r>
    <r>
      <rPr>
        <sz val="11"/>
        <color theme="1"/>
        <rFont val="Calibri"/>
        <family val="2"/>
      </rPr>
      <t>µ</t>
    </r>
  </si>
  <si>
    <t>1100D</t>
  </si>
  <si>
    <t>22,2 x 14,8mm</t>
  </si>
  <si>
    <r>
      <t>5,2</t>
    </r>
    <r>
      <rPr>
        <sz val="11"/>
        <color theme="1"/>
        <rFont val="Calibri"/>
        <family val="2"/>
      </rPr>
      <t>µ</t>
    </r>
  </si>
  <si>
    <t>4272 x 2848</t>
  </si>
  <si>
    <t>450D</t>
  </si>
  <si>
    <t>1000D</t>
  </si>
  <si>
    <r>
      <t>5,7</t>
    </r>
    <r>
      <rPr>
        <sz val="11"/>
        <color theme="1"/>
        <rFont val="Calibri"/>
        <family val="2"/>
      </rPr>
      <t>µ</t>
    </r>
  </si>
  <si>
    <t xml:space="preserve">3888 x 2592 </t>
  </si>
  <si>
    <t>400D</t>
  </si>
  <si>
    <t>350D</t>
  </si>
  <si>
    <r>
      <t>6,4</t>
    </r>
    <r>
      <rPr>
        <sz val="11"/>
        <color theme="1"/>
        <rFont val="Calibri"/>
        <family val="2"/>
      </rPr>
      <t>µ</t>
    </r>
  </si>
  <si>
    <t>3456 x 2304</t>
  </si>
  <si>
    <t>300D</t>
  </si>
  <si>
    <t>22,7 x 15,1mm</t>
  </si>
  <si>
    <r>
      <t>7,4</t>
    </r>
    <r>
      <rPr>
        <sz val="11"/>
        <color theme="1"/>
        <rFont val="Calibri"/>
        <family val="2"/>
      </rPr>
      <t>µ</t>
    </r>
  </si>
  <si>
    <t>3088 x 2056</t>
  </si>
  <si>
    <t xml:space="preserve">SONY </t>
  </si>
  <si>
    <t>α 55V</t>
  </si>
  <si>
    <t>23,4 x 15,6mm</t>
  </si>
  <si>
    <t>4912 x 3264</t>
  </si>
  <si>
    <t>ATIK 383L Monochrome</t>
  </si>
  <si>
    <t>Sensor Type: KAF-8300 17.6mm x 13.52m</t>
  </si>
  <si>
    <t>Horizontal Resolution: 3362 pixels</t>
  </si>
  <si>
    <t>Vertical Resolution: 2504 pixels</t>
  </si>
  <si>
    <t>Pixel Size: 5.40µm x 5.40µm</t>
  </si>
  <si>
    <t>DFK Imagine Source</t>
  </si>
  <si>
    <t xml:space="preserve">Capteur  Sony ICX618AQA 1/4" </t>
  </si>
  <si>
    <t>Résolution : 640 x 480</t>
  </si>
  <si>
    <t>Pixels : 5,6µ</t>
  </si>
  <si>
    <t>Capteur : 5,4 x 4,3 mm</t>
  </si>
  <si>
    <t>Résolution : 640x480</t>
  </si>
  <si>
    <r>
      <rPr>
        <b/>
        <sz val="12"/>
        <color theme="1"/>
        <rFont val="Calibri"/>
        <family val="2"/>
        <scheme val="minor"/>
      </rPr>
      <t>WebCam/Inova</t>
    </r>
    <r>
      <rPr>
        <sz val="12"/>
        <color theme="1"/>
        <rFont val="Calibri"/>
        <family val="2"/>
        <scheme val="minor"/>
      </rPr>
      <t xml:space="preserve"> </t>
    </r>
  </si>
  <si>
    <r>
      <t xml:space="preserve">Sony </t>
    </r>
    <r>
      <rPr>
        <b/>
        <sz val="11"/>
        <color theme="1"/>
        <rFont val="Calibri"/>
        <family val="2"/>
      </rPr>
      <t>α 55V</t>
    </r>
  </si>
  <si>
    <t>Echantillonnage obtenu en " par pixel</t>
  </si>
  <si>
    <t>Le rapport F/D à ne pas dépasser est de 25,(Le maximum est 30.)</t>
  </si>
  <si>
    <r>
      <t xml:space="preserve">Barlow utilisée, </t>
    </r>
    <r>
      <rPr>
        <u/>
        <sz val="11"/>
        <color theme="1"/>
        <rFont val="Calibri"/>
        <family val="2"/>
        <scheme val="minor"/>
      </rPr>
      <t>si pas de barlow mettre valeur 1</t>
    </r>
    <r>
      <rPr>
        <sz val="11"/>
        <color theme="1"/>
        <rFont val="Calibri"/>
        <family val="2"/>
        <scheme val="minor"/>
      </rPr>
      <t xml:space="preserve">. </t>
    </r>
    <r>
      <rPr>
        <sz val="11"/>
        <color rgb="FFFF0000"/>
        <rFont val="Calibri"/>
        <family val="2"/>
        <scheme val="minor"/>
      </rPr>
      <t>Et en rouge, Barlow conseillée!</t>
    </r>
  </si>
  <si>
    <t>2016 04 15 - Version2.1 : Réalisé par Philippe Tranquille pour le Club Polaris de St André de l'Eure.</t>
  </si>
  <si>
    <r>
      <t xml:space="preserve">Tableau d'aide à l'échantillonnage. </t>
    </r>
    <r>
      <rPr>
        <b/>
        <sz val="18"/>
        <color theme="1"/>
        <rFont val="Arial"/>
        <family val="2"/>
      </rPr>
      <t>V2.1</t>
    </r>
  </si>
  <si>
    <t>1200D</t>
  </si>
  <si>
    <t>4753 x 3168</t>
  </si>
  <si>
    <t>5186 x 3456</t>
  </si>
  <si>
    <t>Canon 1200D</t>
  </si>
</sst>
</file>

<file path=xl/styles.xml><?xml version="1.0" encoding="utf-8"?>
<styleSheet xmlns="http://schemas.openxmlformats.org/spreadsheetml/2006/main">
  <numFmts count="2">
    <numFmt numFmtId="164" formatCode="0.0000"/>
    <numFmt numFmtId="165" formatCode="\F\D_0.00"/>
  </numFmts>
  <fonts count="19">
    <font>
      <sz val="11"/>
      <color theme="1"/>
      <name val="Calibri"/>
      <family val="2"/>
      <scheme val="minor"/>
    </font>
    <font>
      <b/>
      <sz val="11"/>
      <color theme="1"/>
      <name val="Calibri"/>
      <family val="2"/>
      <scheme val="minor"/>
    </font>
    <font>
      <sz val="11"/>
      <color theme="1"/>
      <name val="Calibri"/>
      <family val="2"/>
    </font>
    <font>
      <b/>
      <sz val="11"/>
      <color rgb="FFFF0000"/>
      <name val="Calibri"/>
      <family val="2"/>
      <scheme val="minor"/>
    </font>
    <font>
      <sz val="12"/>
      <color theme="1"/>
      <name val="Arial"/>
      <family val="2"/>
    </font>
    <font>
      <b/>
      <sz val="12"/>
      <color theme="1"/>
      <name val="Arial"/>
      <family val="2"/>
    </font>
    <font>
      <b/>
      <sz val="12"/>
      <color rgb="FFC00000"/>
      <name val="Arial"/>
      <family val="2"/>
    </font>
    <font>
      <b/>
      <sz val="12"/>
      <color theme="1"/>
      <name val="Calibri"/>
      <family val="2"/>
      <scheme val="minor"/>
    </font>
    <font>
      <sz val="14"/>
      <color theme="1"/>
      <name val="Calibri"/>
      <family val="2"/>
      <scheme val="minor"/>
    </font>
    <font>
      <b/>
      <sz val="14"/>
      <color theme="1"/>
      <name val="Calibri"/>
      <family val="2"/>
      <scheme val="minor"/>
    </font>
    <font>
      <sz val="12"/>
      <color theme="1"/>
      <name val="Calibri"/>
      <family val="2"/>
      <scheme val="minor"/>
    </font>
    <font>
      <b/>
      <sz val="11"/>
      <color theme="1"/>
      <name val="Calibri"/>
      <family val="2"/>
    </font>
    <font>
      <sz val="20"/>
      <color theme="1"/>
      <name val="Aharoni"/>
    </font>
    <font>
      <sz val="18"/>
      <color theme="1"/>
      <name val="Star Jedi"/>
      <family val="5"/>
    </font>
    <font>
      <sz val="11"/>
      <color rgb="FFFF0000"/>
      <name val="Calibri"/>
      <family val="2"/>
      <scheme val="minor"/>
    </font>
    <font>
      <b/>
      <sz val="12"/>
      <color rgb="FFFF0000"/>
      <name val="Arial"/>
      <family val="2"/>
    </font>
    <font>
      <sz val="11"/>
      <color theme="4" tint="0.59999389629810485"/>
      <name val="Calibri"/>
      <family val="2"/>
      <scheme val="minor"/>
    </font>
    <font>
      <u/>
      <sz val="11"/>
      <color theme="1"/>
      <name val="Calibri"/>
      <family val="2"/>
      <scheme val="minor"/>
    </font>
    <font>
      <b/>
      <sz val="18"/>
      <color theme="1"/>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ck">
        <color rgb="FF002060"/>
      </left>
      <right/>
      <top style="thick">
        <color rgb="FF002060"/>
      </top>
      <bottom/>
      <diagonal/>
    </border>
    <border>
      <left/>
      <right/>
      <top style="thick">
        <color rgb="FF002060"/>
      </top>
      <bottom/>
      <diagonal/>
    </border>
    <border>
      <left/>
      <right style="thick">
        <color rgb="FF002060"/>
      </right>
      <top style="thick">
        <color rgb="FF002060"/>
      </top>
      <bottom/>
      <diagonal/>
    </border>
    <border>
      <left style="thick">
        <color rgb="FF002060"/>
      </left>
      <right/>
      <top/>
      <bottom/>
      <diagonal/>
    </border>
    <border>
      <left/>
      <right style="thick">
        <color rgb="FF002060"/>
      </right>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style="thick">
        <color rgb="FF00B050"/>
      </left>
      <right/>
      <top style="thick">
        <color rgb="FF00B050"/>
      </top>
      <bottom/>
      <diagonal/>
    </border>
    <border>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top/>
      <bottom style="thick">
        <color rgb="FF00B050"/>
      </bottom>
      <diagonal/>
    </border>
    <border>
      <left/>
      <right style="thick">
        <color rgb="FF00B050"/>
      </right>
      <top/>
      <bottom style="thick">
        <color rgb="FF00B050"/>
      </bottom>
      <diagonal/>
    </border>
  </borders>
  <cellStyleXfs count="1">
    <xf numFmtId="0" fontId="0" fillId="0" borderId="0"/>
  </cellStyleXfs>
  <cellXfs count="58">
    <xf numFmtId="0" fontId="0" fillId="0" borderId="0" xfId="0"/>
    <xf numFmtId="0" fontId="0" fillId="2" borderId="0" xfId="0" applyFill="1"/>
    <xf numFmtId="0" fontId="4" fillId="2" borderId="0" xfId="0" applyFont="1" applyFill="1" applyAlignment="1">
      <alignment horizontal="center" vertical="center"/>
    </xf>
    <xf numFmtId="164" fontId="4" fillId="2" borderId="0" xfId="0" applyNumberFormat="1" applyFont="1" applyFill="1" applyAlignment="1">
      <alignment horizontal="center" vertical="center"/>
    </xf>
    <xf numFmtId="1" fontId="4" fillId="2" borderId="0" xfId="0" applyNumberFormat="1" applyFont="1" applyFill="1" applyAlignment="1">
      <alignment horizontal="center" vertical="center"/>
    </xf>
    <xf numFmtId="0" fontId="0" fillId="2" borderId="0" xfId="0" applyFill="1" applyAlignment="1">
      <alignment vertical="center" wrapText="1"/>
    </xf>
    <xf numFmtId="164" fontId="4" fillId="4" borderId="0" xfId="0" applyNumberFormat="1" applyFont="1" applyFill="1" applyAlignment="1">
      <alignment horizontal="center" vertical="center"/>
    </xf>
    <xf numFmtId="1" fontId="4" fillId="4" borderId="0" xfId="0" applyNumberFormat="1" applyFont="1" applyFill="1" applyAlignment="1">
      <alignment horizontal="center" vertical="center"/>
    </xf>
    <xf numFmtId="164" fontId="6" fillId="4" borderId="0" xfId="0" applyNumberFormat="1" applyFont="1" applyFill="1" applyAlignment="1">
      <alignment horizontal="center" vertical="center"/>
    </xf>
    <xf numFmtId="1" fontId="8" fillId="2" borderId="0" xfId="0" applyNumberFormat="1" applyFont="1" applyFill="1" applyAlignment="1">
      <alignment horizontal="left"/>
    </xf>
    <xf numFmtId="4" fontId="5" fillId="4" borderId="0" xfId="0" applyNumberFormat="1" applyFont="1" applyFill="1" applyAlignment="1">
      <alignment horizontal="center" vertical="center"/>
    </xf>
    <xf numFmtId="165" fontId="4" fillId="4" borderId="0" xfId="0" applyNumberFormat="1" applyFont="1" applyFill="1" applyAlignment="1">
      <alignment horizontal="center" vertical="center"/>
    </xf>
    <xf numFmtId="0" fontId="1" fillId="2" borderId="0" xfId="0" applyFont="1" applyFill="1" applyAlignment="1">
      <alignment horizontal="left" vertical="center" wrapText="1"/>
    </xf>
    <xf numFmtId="0" fontId="4" fillId="2" borderId="0" xfId="0" applyNumberFormat="1" applyFont="1" applyFill="1" applyAlignment="1">
      <alignment horizontal="center" vertical="center"/>
    </xf>
    <xf numFmtId="164" fontId="6" fillId="2" borderId="0" xfId="0" applyNumberFormat="1" applyFont="1" applyFill="1" applyAlignment="1">
      <alignment horizontal="center" vertical="center"/>
    </xf>
    <xf numFmtId="4" fontId="5" fillId="2" borderId="0" xfId="0" applyNumberFormat="1" applyFont="1" applyFill="1" applyAlignment="1">
      <alignment horizontal="center" vertical="center"/>
    </xf>
    <xf numFmtId="0" fontId="1" fillId="2" borderId="0" xfId="0" applyFont="1" applyFill="1"/>
    <xf numFmtId="0" fontId="1" fillId="2" borderId="0" xfId="0" applyFont="1" applyFill="1" applyBorder="1" applyAlignment="1">
      <alignment horizontal="center"/>
    </xf>
    <xf numFmtId="0" fontId="0" fillId="2" borderId="0" xfId="0" applyFill="1" applyBorder="1"/>
    <xf numFmtId="1" fontId="8" fillId="2" borderId="0" xfId="0" applyNumberFormat="1" applyFont="1" applyFill="1" applyBorder="1" applyAlignment="1">
      <alignment horizontal="right" vertical="center"/>
    </xf>
    <xf numFmtId="0" fontId="9" fillId="2" borderId="0" xfId="0" applyFont="1" applyFill="1" applyBorder="1" applyAlignment="1">
      <alignment horizontal="center" vertical="center"/>
    </xf>
    <xf numFmtId="0" fontId="12" fillId="2" borderId="0" xfId="0" applyFont="1" applyFill="1"/>
    <xf numFmtId="0" fontId="13" fillId="2" borderId="0" xfId="0" applyFont="1" applyFill="1" applyAlignment="1">
      <alignment vertical="center"/>
    </xf>
    <xf numFmtId="0" fontId="7" fillId="2" borderId="0" xfId="0" applyFont="1" applyFill="1" applyAlignment="1">
      <alignment vertical="center"/>
    </xf>
    <xf numFmtId="0" fontId="4" fillId="3" borderId="0" xfId="0" applyFont="1" applyFill="1" applyAlignment="1" applyProtection="1">
      <alignment horizontal="center" vertical="center"/>
      <protection locked="0"/>
    </xf>
    <xf numFmtId="0" fontId="4" fillId="3" borderId="0" xfId="0" applyNumberFormat="1" applyFont="1" applyFill="1" applyAlignment="1" applyProtection="1">
      <alignment horizontal="center" vertical="center"/>
      <protection locked="0"/>
    </xf>
    <xf numFmtId="0" fontId="16" fillId="2" borderId="0" xfId="0" applyFont="1" applyFill="1" applyAlignment="1">
      <alignment horizontal="center" vertical="center"/>
    </xf>
    <xf numFmtId="0" fontId="0" fillId="2" borderId="0" xfId="0" applyFill="1" applyBorder="1" applyAlignment="1">
      <alignment horizontal="center"/>
    </xf>
    <xf numFmtId="2" fontId="15" fillId="4" borderId="0" xfId="0" applyNumberFormat="1" applyFont="1" applyFill="1" applyAlignment="1">
      <alignment horizontal="center" vertical="center"/>
    </xf>
    <xf numFmtId="0" fontId="7" fillId="2" borderId="1" xfId="0" applyFont="1"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7" fillId="2" borderId="4" xfId="0" applyFont="1" applyFill="1" applyBorder="1"/>
    <xf numFmtId="0" fontId="10" fillId="2" borderId="4" xfId="0" applyFont="1" applyFill="1" applyBorder="1"/>
    <xf numFmtId="0" fontId="0" fillId="2" borderId="6" xfId="0" applyFill="1" applyBorder="1"/>
    <xf numFmtId="0" fontId="0" fillId="2" borderId="7" xfId="0" applyFill="1" applyBorder="1"/>
    <xf numFmtId="0" fontId="0" fillId="2" borderId="8" xfId="0" applyFill="1" applyBorder="1"/>
    <xf numFmtId="0" fontId="7" fillId="2" borderId="2" xfId="0" applyFont="1" applyFill="1" applyBorder="1" applyAlignment="1">
      <alignment horizontal="center"/>
    </xf>
    <xf numFmtId="0" fontId="7" fillId="2" borderId="3" xfId="0" applyFont="1" applyFill="1" applyBorder="1" applyAlignment="1">
      <alignment horizontal="center"/>
    </xf>
    <xf numFmtId="0" fontId="0" fillId="2" borderId="5" xfId="0" applyFill="1" applyBorder="1" applyAlignment="1">
      <alignment horizontal="center"/>
    </xf>
    <xf numFmtId="0" fontId="1" fillId="2" borderId="7" xfId="0" applyFont="1"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1" fillId="2" borderId="12" xfId="0" applyFont="1" applyFill="1" applyBorder="1" applyAlignment="1">
      <alignment horizontal="center" vertical="center"/>
    </xf>
    <xf numFmtId="1" fontId="8" fillId="2" borderId="13" xfId="0" applyNumberFormat="1" applyFont="1" applyFill="1" applyBorder="1" applyAlignment="1">
      <alignment horizontal="left"/>
    </xf>
    <xf numFmtId="0" fontId="1" fillId="2" borderId="14" xfId="0" applyFont="1" applyFill="1" applyBorder="1" applyAlignment="1">
      <alignment horizontal="center" vertical="center"/>
    </xf>
    <xf numFmtId="1" fontId="8" fillId="2" borderId="15" xfId="0" applyNumberFormat="1" applyFont="1" applyFill="1" applyBorder="1" applyAlignment="1">
      <alignment horizontal="right" vertical="center"/>
    </xf>
    <xf numFmtId="0" fontId="9" fillId="2" borderId="15" xfId="0" applyFont="1" applyFill="1" applyBorder="1" applyAlignment="1">
      <alignment horizontal="center" vertical="center"/>
    </xf>
    <xf numFmtId="1" fontId="8" fillId="2" borderId="16" xfId="0" applyNumberFormat="1" applyFont="1" applyFill="1" applyBorder="1" applyAlignment="1">
      <alignment horizontal="left"/>
    </xf>
    <xf numFmtId="0" fontId="0" fillId="2" borderId="0" xfId="0" applyFill="1" applyAlignment="1">
      <alignment horizontal="left" vertical="center" wrapText="1"/>
    </xf>
    <xf numFmtId="0" fontId="0" fillId="2" borderId="0" xfId="0" applyFill="1" applyAlignment="1">
      <alignment vertical="center" wrapText="1"/>
    </xf>
    <xf numFmtId="0" fontId="3" fillId="2" borderId="0" xfId="0" applyFont="1" applyFill="1" applyAlignment="1">
      <alignment vertical="center" wrapText="1"/>
    </xf>
    <xf numFmtId="0" fontId="3" fillId="2" borderId="0" xfId="0" applyFont="1" applyFill="1" applyAlignment="1">
      <alignment wrapText="1"/>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cellXfs>
  <cellStyles count="1">
    <cellStyle name="Normal" xfId="0" builtinId="0"/>
  </cellStyles>
  <dxfs count="2">
    <dxf>
      <fill>
        <patternFill>
          <bgColor rgb="FFFF0000"/>
        </patternFill>
      </fill>
    </dxf>
    <dxf>
      <fill>
        <patternFill>
          <bgColor rgb="FF00B05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133350</xdr:colOff>
      <xdr:row>2</xdr:row>
      <xdr:rowOff>133350</xdr:rowOff>
    </xdr:from>
    <xdr:to>
      <xdr:col>15</xdr:col>
      <xdr:colOff>657225</xdr:colOff>
      <xdr:row>18</xdr:row>
      <xdr:rowOff>123825</xdr:rowOff>
    </xdr:to>
    <xdr:sp macro="" textlink="">
      <xdr:nvSpPr>
        <xdr:cNvPr id="2" name="ZoneTexte 1"/>
        <xdr:cNvSpPr txBox="1"/>
      </xdr:nvSpPr>
      <xdr:spPr>
        <a:xfrm>
          <a:off x="5181600" y="628650"/>
          <a:ext cx="5257800" cy="42195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1200"/>
            <a:t>Bonjour à tous,</a:t>
          </a:r>
        </a:p>
        <a:p>
          <a:endParaRPr lang="fr-FR" sz="1200"/>
        </a:p>
        <a:p>
          <a:r>
            <a:rPr lang="fr-FR" sz="1200"/>
            <a:t>Le fonctionnement est simple.</a:t>
          </a:r>
        </a:p>
        <a:p>
          <a:r>
            <a:rPr lang="fr-FR" sz="1200"/>
            <a:t>Il suffit de remplir les cases blanches.</a:t>
          </a:r>
        </a:p>
        <a:p>
          <a:r>
            <a:rPr lang="fr-FR" sz="1100">
              <a:solidFill>
                <a:schemeClr val="dk1"/>
              </a:solidFill>
              <a:latin typeface="+mn-lt"/>
              <a:ea typeface="+mn-ea"/>
              <a:cs typeface="+mn-cs"/>
            </a:rPr>
            <a:t>Diamètre  et Focale en m/m de votre instrument.</a:t>
          </a:r>
          <a:endParaRPr lang="fr-FR" sz="1200"/>
        </a:p>
        <a:p>
          <a:r>
            <a:rPr lang="fr-FR" sz="1200"/>
            <a:t>Taille du pixel de votre caméra ou de votre APN.</a:t>
          </a:r>
        </a:p>
        <a:p>
          <a:r>
            <a:rPr lang="fr-FR" sz="1200"/>
            <a:t>Le grossissement de la Barlow utilisée, </a:t>
          </a:r>
          <a:r>
            <a:rPr lang="fr-FR" sz="1200" b="1" u="sng">
              <a:solidFill>
                <a:srgbClr val="FF0000"/>
              </a:solidFill>
            </a:rPr>
            <a:t>si il n'y en a pas, mettre 1 comme valeur</a:t>
          </a:r>
          <a:r>
            <a:rPr lang="fr-FR" sz="1200"/>
            <a:t>.</a:t>
          </a:r>
        </a:p>
        <a:p>
          <a:r>
            <a:rPr lang="fr-FR" sz="1200"/>
            <a:t>Faites ENTER, vous obtenez l'échantillonnage en secondes d'Arc.</a:t>
          </a:r>
        </a:p>
        <a:p>
          <a:endParaRPr lang="fr-FR" sz="1200"/>
        </a:p>
        <a:p>
          <a:r>
            <a:rPr lang="fr-FR" sz="1200"/>
            <a:t>Avec un logiciel de cartographie céleste ou bien en consultant les éphémérides, vous pouvez entrer la taille apparente de l'objet en secondes d'Arc et vous obtiendrez sa taille en pixels sur le capteur , suivant les informations précédemment entrées bien sûr,(pixel, focale, barlow.)</a:t>
          </a:r>
        </a:p>
        <a:p>
          <a:endParaRPr lang="fr-FR" sz="1200"/>
        </a:p>
        <a:p>
          <a:r>
            <a:rPr lang="fr-FR" sz="1200"/>
            <a:t>Vous aurez aussi sa focale et son rapport F/D résultant.</a:t>
          </a:r>
        </a:p>
        <a:p>
          <a:endParaRPr lang="fr-FR" sz="1200"/>
        </a:p>
        <a:p>
          <a:r>
            <a:rPr lang="fr-FR" sz="1200"/>
            <a:t>Et pour info dans le tableau du bas, le champ couvert par le capteur en secondes d'Arc et les principales tailles des capteurs utilisés par les membres du Club.</a:t>
          </a:r>
        </a:p>
        <a:p>
          <a:endParaRPr lang="fr-FR" sz="1200"/>
        </a:p>
        <a:p>
          <a:r>
            <a:rPr lang="fr-FR" sz="1200"/>
            <a:t>Bon ciel et bonnes photos,</a:t>
          </a:r>
        </a:p>
        <a:p>
          <a:r>
            <a:rPr lang="fr-FR" sz="1200"/>
            <a:t>Philippe.</a:t>
          </a:r>
        </a:p>
      </xdr:txBody>
    </xdr:sp>
    <xdr:clientData/>
  </xdr:twoCellAnchor>
  <xdr:twoCellAnchor>
    <xdr:from>
      <xdr:col>15</xdr:col>
      <xdr:colOff>704851</xdr:colOff>
      <xdr:row>2</xdr:row>
      <xdr:rowOff>142875</xdr:rowOff>
    </xdr:from>
    <xdr:to>
      <xdr:col>20</xdr:col>
      <xdr:colOff>228601</xdr:colOff>
      <xdr:row>19</xdr:row>
      <xdr:rowOff>285750</xdr:rowOff>
    </xdr:to>
    <xdr:grpSp>
      <xdr:nvGrpSpPr>
        <xdr:cNvPr id="3" name="Groupe 2"/>
        <xdr:cNvGrpSpPr/>
      </xdr:nvGrpSpPr>
      <xdr:grpSpPr>
        <a:xfrm>
          <a:off x="10487026" y="638175"/>
          <a:ext cx="3600450" cy="4505325"/>
          <a:chOff x="8039100" y="5648325"/>
          <a:chExt cx="4564695" cy="5763430"/>
        </a:xfrm>
      </xdr:grpSpPr>
      <xdr:pic>
        <xdr:nvPicPr>
          <xdr:cNvPr id="4" name="Image 3"/>
          <xdr:cNvPicPr>
            <a:picLocks noChangeAspect="1"/>
          </xdr:cNvPicPr>
        </xdr:nvPicPr>
        <xdr:blipFill>
          <a:blip xmlns:r="http://schemas.openxmlformats.org/officeDocument/2006/relationships" r:embed="rId1" cstate="print"/>
          <a:stretch>
            <a:fillRect/>
          </a:stretch>
        </xdr:blipFill>
        <xdr:spPr>
          <a:xfrm>
            <a:off x="8039100" y="5648325"/>
            <a:ext cx="3896269" cy="5763430"/>
          </a:xfrm>
          <a:prstGeom prst="rect">
            <a:avLst/>
          </a:prstGeom>
        </xdr:spPr>
      </xdr:pic>
      <xdr:sp macro="" textlink="">
        <xdr:nvSpPr>
          <xdr:cNvPr id="5" name="ZoneTexte 4"/>
          <xdr:cNvSpPr txBox="1"/>
        </xdr:nvSpPr>
        <xdr:spPr>
          <a:xfrm>
            <a:off x="9741522" y="8334124"/>
            <a:ext cx="2862273" cy="1274275"/>
          </a:xfrm>
          <a:prstGeom prst="rect">
            <a:avLst/>
          </a:prstGeom>
          <a:solidFill>
            <a:schemeClr val="lt1"/>
          </a:solidFill>
          <a:ln w="63500" cmpd="sng">
            <a:solidFill>
              <a:schemeClr val="accent1">
                <a:lumMod val="60000"/>
                <a:lumOff val="4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1100" b="1"/>
              <a:t>Exemple :</a:t>
            </a:r>
            <a:r>
              <a:rPr lang="fr-FR" sz="1100"/>
              <a:t> </a:t>
            </a:r>
          </a:p>
          <a:p>
            <a:r>
              <a:rPr lang="fr-FR" sz="1100"/>
              <a:t>Dans Carte Du Ciel, infos sur Jupiter le 11 04 2016,</a:t>
            </a:r>
          </a:p>
          <a:p>
            <a:r>
              <a:rPr lang="fr-FR" sz="1100"/>
              <a:t> Jupiter a un diamètre apparent de 42,8" d'Arc.</a:t>
            </a:r>
          </a:p>
        </xdr:txBody>
      </xdr:sp>
    </xdr:grpSp>
    <xdr:clientData/>
  </xdr:twoCellAnchor>
  <xdr:twoCellAnchor editAs="oneCell">
    <xdr:from>
      <xdr:col>10</xdr:col>
      <xdr:colOff>38100</xdr:colOff>
      <xdr:row>20</xdr:row>
      <xdr:rowOff>76200</xdr:rowOff>
    </xdr:from>
    <xdr:to>
      <xdr:col>17</xdr:col>
      <xdr:colOff>619869</xdr:colOff>
      <xdr:row>23</xdr:row>
      <xdr:rowOff>9607</xdr:rowOff>
    </xdr:to>
    <xdr:pic>
      <xdr:nvPicPr>
        <xdr:cNvPr id="8" name="Image 7"/>
        <xdr:cNvPicPr>
          <a:picLocks noChangeAspect="1"/>
        </xdr:cNvPicPr>
      </xdr:nvPicPr>
      <xdr:blipFill>
        <a:blip xmlns:r="http://schemas.openxmlformats.org/officeDocument/2006/relationships" r:embed="rId2" cstate="print"/>
        <a:stretch>
          <a:fillRect/>
        </a:stretch>
      </xdr:blipFill>
      <xdr:spPr>
        <a:xfrm>
          <a:off x="6772275" y="5314950"/>
          <a:ext cx="5325219" cy="590632"/>
        </a:xfrm>
        <a:prstGeom prst="rect">
          <a:avLst/>
        </a:prstGeom>
        <a:ln w="15875">
          <a:solidFill>
            <a:schemeClr val="bg1">
              <a:lumMod val="50000"/>
            </a:schemeClr>
          </a:solidFill>
        </a:ln>
      </xdr:spPr>
    </xdr:pic>
    <xdr:clientData/>
  </xdr:twoCellAnchor>
  <xdr:twoCellAnchor editAs="oneCell">
    <xdr:from>
      <xdr:col>0</xdr:col>
      <xdr:colOff>733425</xdr:colOff>
      <xdr:row>37</xdr:row>
      <xdr:rowOff>24760</xdr:rowOff>
    </xdr:from>
    <xdr:to>
      <xdr:col>14</xdr:col>
      <xdr:colOff>27527</xdr:colOff>
      <xdr:row>41</xdr:row>
      <xdr:rowOff>28574</xdr:rowOff>
    </xdr:to>
    <xdr:pic>
      <xdr:nvPicPr>
        <xdr:cNvPr id="9" name="Image 8" descr="Polaris logo.jpg"/>
        <xdr:cNvPicPr>
          <a:picLocks noChangeAspect="1"/>
        </xdr:cNvPicPr>
      </xdr:nvPicPr>
      <xdr:blipFill>
        <a:blip xmlns:r="http://schemas.openxmlformats.org/officeDocument/2006/relationships" r:embed="rId3" cstate="print"/>
        <a:stretch>
          <a:fillRect/>
        </a:stretch>
      </xdr:blipFill>
      <xdr:spPr>
        <a:xfrm>
          <a:off x="733425" y="9102085"/>
          <a:ext cx="8314277" cy="77533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42"/>
  <sheetViews>
    <sheetView tabSelected="1" workbookViewId="0">
      <selection activeCell="F4" sqref="F4"/>
    </sheetView>
  </sheetViews>
  <sheetFormatPr baseColWidth="10" defaultRowHeight="15"/>
  <cols>
    <col min="3" max="3" width="14.140625" customWidth="1"/>
    <col min="5" max="5" width="3.42578125" customWidth="1"/>
    <col min="6" max="6" width="10.5703125" customWidth="1"/>
    <col min="7" max="7" width="1.28515625" customWidth="1"/>
    <col min="8" max="8" width="12" bestFit="1" customWidth="1"/>
    <col min="9" max="9" width="9.85546875" customWidth="1"/>
    <col min="10" max="10" width="16.85546875" customWidth="1"/>
    <col min="11" max="11" width="7" customWidth="1"/>
    <col min="12" max="12" width="13.28515625" customWidth="1"/>
    <col min="13" max="13" width="1.140625" customWidth="1"/>
    <col min="16" max="16" width="15.42578125" customWidth="1"/>
  </cols>
  <sheetData>
    <row r="1" spans="1:21">
      <c r="A1" s="1"/>
      <c r="B1" s="1"/>
      <c r="C1" s="1"/>
      <c r="D1" s="1"/>
      <c r="E1" s="1"/>
      <c r="F1" s="1"/>
      <c r="G1" s="1"/>
      <c r="H1" s="1"/>
      <c r="I1" s="1"/>
      <c r="J1" s="1"/>
      <c r="K1" s="1"/>
      <c r="L1" s="1"/>
      <c r="M1" s="1"/>
      <c r="N1" s="1"/>
      <c r="O1" s="1"/>
      <c r="P1" s="1"/>
      <c r="Q1" s="1"/>
      <c r="R1" s="1"/>
      <c r="S1" s="1"/>
      <c r="T1" s="1"/>
      <c r="U1" s="1"/>
    </row>
    <row r="2" spans="1:21" ht="24" customHeight="1">
      <c r="A2" s="1"/>
      <c r="B2" s="1"/>
      <c r="C2" s="1"/>
      <c r="D2" s="1"/>
      <c r="E2" s="1"/>
      <c r="F2" s="22" t="s">
        <v>70</v>
      </c>
      <c r="G2" s="21"/>
      <c r="H2" s="21"/>
      <c r="I2" s="21"/>
      <c r="J2" s="1"/>
      <c r="K2" s="1"/>
      <c r="L2" s="1"/>
      <c r="M2" s="1"/>
      <c r="N2" s="1"/>
      <c r="O2" s="1"/>
      <c r="P2" s="1"/>
      <c r="Q2" s="1"/>
      <c r="R2" s="1"/>
      <c r="S2" s="1"/>
      <c r="T2" s="1"/>
      <c r="U2" s="1"/>
    </row>
    <row r="3" spans="1:21">
      <c r="A3" s="1"/>
      <c r="B3" s="1"/>
      <c r="C3" s="1"/>
      <c r="D3" s="1"/>
      <c r="E3" s="1"/>
      <c r="F3" s="1"/>
      <c r="G3" s="1"/>
      <c r="H3" s="1"/>
      <c r="I3" s="1"/>
      <c r="J3" s="1"/>
      <c r="K3" s="1"/>
      <c r="L3" s="1"/>
      <c r="M3" s="1"/>
      <c r="N3" s="1"/>
      <c r="O3" s="1"/>
      <c r="P3" s="1"/>
      <c r="Q3" s="1"/>
      <c r="R3" s="1"/>
      <c r="S3" s="1"/>
      <c r="T3" s="1"/>
      <c r="U3" s="1"/>
    </row>
    <row r="4" spans="1:21" ht="30.75" customHeight="1">
      <c r="A4" s="1"/>
      <c r="B4" s="51" t="s">
        <v>4</v>
      </c>
      <c r="C4" s="51"/>
      <c r="D4" s="51"/>
      <c r="E4" s="1"/>
      <c r="F4" s="24">
        <v>254</v>
      </c>
      <c r="G4" s="2"/>
      <c r="H4" s="1"/>
      <c r="I4" s="1"/>
      <c r="J4" s="1"/>
      <c r="K4" s="1"/>
      <c r="L4" s="1"/>
      <c r="M4" s="1"/>
      <c r="N4" s="1"/>
      <c r="O4" s="1"/>
      <c r="P4" s="1"/>
      <c r="Q4" s="1"/>
      <c r="R4" s="1"/>
      <c r="S4" s="1"/>
      <c r="T4" s="1"/>
      <c r="U4" s="1"/>
    </row>
    <row r="5" spans="1:21" ht="10.5" customHeight="1">
      <c r="A5" s="1"/>
      <c r="B5" s="1"/>
      <c r="C5" s="1"/>
      <c r="D5" s="1"/>
      <c r="E5" s="1"/>
      <c r="F5" s="1"/>
      <c r="G5" s="1"/>
      <c r="H5" s="1"/>
      <c r="I5" s="1"/>
      <c r="J5" s="1"/>
      <c r="K5" s="1"/>
      <c r="L5" s="1"/>
      <c r="M5" s="1"/>
      <c r="N5" s="1"/>
      <c r="O5" s="1"/>
      <c r="P5" s="1"/>
      <c r="Q5" s="1"/>
      <c r="R5" s="1"/>
      <c r="S5" s="1"/>
      <c r="T5" s="1"/>
      <c r="U5" s="1"/>
    </row>
    <row r="6" spans="1:21" ht="30" customHeight="1">
      <c r="A6" s="1"/>
      <c r="B6" s="51" t="s">
        <v>5</v>
      </c>
      <c r="C6" s="51"/>
      <c r="D6" s="51"/>
      <c r="E6" s="1"/>
      <c r="F6" s="24">
        <v>1200</v>
      </c>
      <c r="G6" s="2"/>
      <c r="H6" s="1"/>
      <c r="I6" s="1"/>
      <c r="J6" s="1"/>
      <c r="K6" s="1"/>
      <c r="L6" s="1"/>
      <c r="M6" s="1"/>
      <c r="N6" s="1"/>
      <c r="O6" s="1"/>
      <c r="P6" s="1"/>
      <c r="Q6" s="1"/>
      <c r="R6" s="1"/>
      <c r="S6" s="1"/>
      <c r="T6" s="1"/>
      <c r="U6" s="1"/>
    </row>
    <row r="7" spans="1:21" ht="10.5" customHeight="1">
      <c r="A7" s="1"/>
      <c r="B7" s="1"/>
      <c r="C7" s="1"/>
      <c r="D7" s="1"/>
      <c r="E7" s="1"/>
      <c r="F7" s="1"/>
      <c r="G7" s="1"/>
      <c r="H7" s="1"/>
      <c r="I7" s="1"/>
      <c r="J7" s="1"/>
      <c r="K7" s="1"/>
      <c r="L7" s="1"/>
      <c r="M7" s="1"/>
      <c r="N7" s="1"/>
      <c r="O7" s="1"/>
      <c r="P7" s="1"/>
      <c r="Q7" s="1"/>
      <c r="R7" s="1"/>
      <c r="S7" s="1"/>
      <c r="T7" s="1"/>
      <c r="U7" s="1"/>
    </row>
    <row r="8" spans="1:21" ht="29.25" customHeight="1">
      <c r="A8" s="1"/>
      <c r="B8" s="51" t="s">
        <v>0</v>
      </c>
      <c r="C8" s="51"/>
      <c r="D8" s="51"/>
      <c r="E8" s="1"/>
      <c r="F8" s="25">
        <v>5.6</v>
      </c>
      <c r="G8" s="13"/>
      <c r="H8" s="1"/>
      <c r="I8" s="1"/>
      <c r="J8" s="1"/>
      <c r="K8" s="1"/>
      <c r="L8" s="1"/>
      <c r="M8" s="1"/>
      <c r="N8" s="1"/>
      <c r="O8" s="1"/>
      <c r="P8" s="1"/>
      <c r="Q8" s="1"/>
      <c r="R8" s="1"/>
      <c r="S8" s="1"/>
      <c r="T8" s="1"/>
      <c r="U8" s="1"/>
    </row>
    <row r="9" spans="1:21" ht="10.5" customHeight="1">
      <c r="A9" s="1"/>
      <c r="B9" s="1"/>
      <c r="C9" s="1"/>
      <c r="D9" s="1"/>
      <c r="E9" s="1"/>
      <c r="F9" s="1"/>
      <c r="G9" s="1"/>
      <c r="H9" s="1"/>
      <c r="I9" s="1"/>
      <c r="J9" s="1"/>
      <c r="K9" s="1"/>
      <c r="L9" s="1"/>
      <c r="M9" s="1"/>
      <c r="N9" s="1"/>
      <c r="O9" s="1"/>
      <c r="P9" s="1"/>
      <c r="Q9" s="1"/>
      <c r="R9" s="1"/>
      <c r="S9" s="1"/>
      <c r="T9" s="1"/>
      <c r="U9" s="1"/>
    </row>
    <row r="10" spans="1:21" ht="30.75" customHeight="1">
      <c r="A10" s="1"/>
      <c r="B10" s="52" t="s">
        <v>6</v>
      </c>
      <c r="C10" s="52"/>
      <c r="D10" s="52"/>
      <c r="E10" s="1"/>
      <c r="F10" s="24">
        <v>42.8</v>
      </c>
      <c r="G10" s="2"/>
      <c r="H10" s="1"/>
      <c r="I10" s="1"/>
      <c r="J10" s="1"/>
      <c r="K10" s="1"/>
      <c r="L10" s="1"/>
      <c r="M10" s="1"/>
      <c r="N10" s="1"/>
      <c r="O10" s="1"/>
      <c r="P10" s="1"/>
      <c r="Q10" s="1"/>
      <c r="R10" s="1"/>
      <c r="S10" s="1"/>
      <c r="T10" s="1"/>
      <c r="U10" s="1"/>
    </row>
    <row r="11" spans="1:21" ht="10.5" customHeight="1">
      <c r="A11" s="1"/>
      <c r="B11" s="1"/>
      <c r="C11" s="1"/>
      <c r="D11" s="1"/>
      <c r="E11" s="1"/>
      <c r="F11" s="1"/>
      <c r="G11" s="1"/>
      <c r="H11" s="1"/>
      <c r="I11" s="1"/>
      <c r="J11" s="1"/>
      <c r="K11" s="1"/>
      <c r="L11" s="1"/>
      <c r="M11" s="1"/>
      <c r="N11" s="1"/>
      <c r="O11" s="1"/>
      <c r="P11" s="1"/>
      <c r="Q11" s="1"/>
      <c r="R11" s="1"/>
      <c r="S11" s="1"/>
      <c r="T11" s="1"/>
      <c r="U11" s="1"/>
    </row>
    <row r="12" spans="1:21" ht="33.75" customHeight="1">
      <c r="A12" s="1"/>
      <c r="B12" s="51" t="s">
        <v>7</v>
      </c>
      <c r="C12" s="51"/>
      <c r="D12" s="51"/>
      <c r="E12" s="1"/>
      <c r="F12" s="7">
        <f>F10/F22</f>
        <v>200.34674063800276</v>
      </c>
      <c r="G12" s="4"/>
      <c r="H12" s="1"/>
      <c r="I12" s="1"/>
      <c r="J12" s="1"/>
      <c r="K12" s="1"/>
      <c r="L12" s="1"/>
      <c r="M12" s="1"/>
      <c r="N12" s="1"/>
      <c r="O12" s="1"/>
      <c r="P12" s="1"/>
      <c r="Q12" s="1"/>
      <c r="R12" s="1"/>
      <c r="S12" s="1"/>
      <c r="T12" s="1"/>
      <c r="U12" s="1"/>
    </row>
    <row r="13" spans="1:21" ht="10.5" customHeight="1">
      <c r="A13" s="1"/>
      <c r="B13" s="1"/>
      <c r="C13" s="1"/>
      <c r="D13" s="1"/>
      <c r="E13" s="1"/>
      <c r="F13" s="1"/>
      <c r="G13" s="1"/>
      <c r="H13" s="1"/>
      <c r="I13" s="1"/>
      <c r="J13" s="1"/>
      <c r="K13" s="1"/>
      <c r="L13" s="1"/>
      <c r="M13" s="1"/>
      <c r="N13" s="1"/>
      <c r="O13" s="1"/>
      <c r="P13" s="1"/>
      <c r="Q13" s="1"/>
      <c r="R13" s="1"/>
      <c r="S13" s="1"/>
      <c r="T13" s="1"/>
      <c r="U13" s="1"/>
    </row>
    <row r="14" spans="1:21" ht="30" customHeight="1">
      <c r="A14" s="1"/>
      <c r="B14" s="52" t="s">
        <v>2</v>
      </c>
      <c r="C14" s="52"/>
      <c r="D14" s="52"/>
      <c r="E14" s="1"/>
      <c r="F14" s="6">
        <f>120/F4</f>
        <v>0.47244094488188976</v>
      </c>
      <c r="G14" s="3"/>
      <c r="H14" s="1"/>
      <c r="I14" s="1"/>
      <c r="J14" s="1"/>
      <c r="K14" s="1"/>
      <c r="L14" s="1"/>
      <c r="M14" s="1"/>
      <c r="N14" s="1"/>
      <c r="O14" s="1"/>
      <c r="P14" s="1"/>
      <c r="Q14" s="1"/>
      <c r="R14" s="1"/>
      <c r="S14" s="1"/>
      <c r="T14" s="1"/>
      <c r="U14" s="1"/>
    </row>
    <row r="15" spans="1:21" ht="10.5" customHeight="1">
      <c r="A15" s="1"/>
      <c r="B15" s="1"/>
      <c r="C15" s="1"/>
      <c r="D15" s="1"/>
      <c r="E15" s="1"/>
      <c r="F15" s="1"/>
      <c r="G15" s="1"/>
      <c r="H15" s="1"/>
      <c r="I15" s="1"/>
      <c r="J15" s="1"/>
      <c r="K15" s="1"/>
      <c r="L15" s="1"/>
      <c r="M15" s="1"/>
      <c r="N15" s="1"/>
      <c r="O15" s="1"/>
      <c r="P15" s="1"/>
      <c r="Q15" s="1"/>
      <c r="R15" s="1"/>
      <c r="S15" s="1"/>
      <c r="T15" s="1"/>
      <c r="U15" s="1"/>
    </row>
    <row r="16" spans="1:21" ht="30" customHeight="1">
      <c r="A16" s="1"/>
      <c r="B16" s="53" t="s">
        <v>1</v>
      </c>
      <c r="C16" s="53"/>
      <c r="D16" s="53"/>
      <c r="E16" s="1"/>
      <c r="F16" s="8">
        <f>F14/2</f>
        <v>0.23622047244094488</v>
      </c>
      <c r="G16" s="14"/>
      <c r="H16" s="26">
        <f>(F6*F16)/206</f>
        <v>1.3760415870346303</v>
      </c>
      <c r="I16" s="1"/>
      <c r="J16" s="1"/>
      <c r="K16" s="1"/>
      <c r="L16" s="1"/>
      <c r="M16" s="1"/>
      <c r="N16" s="1"/>
      <c r="O16" s="1"/>
      <c r="P16" s="1"/>
      <c r="Q16" s="1"/>
      <c r="R16" s="1"/>
      <c r="S16" s="1"/>
      <c r="T16" s="1"/>
      <c r="U16" s="1"/>
    </row>
    <row r="17" spans="1:21" ht="10.5" customHeight="1">
      <c r="A17" s="1"/>
      <c r="B17" s="1"/>
      <c r="C17" s="1"/>
      <c r="D17" s="1"/>
      <c r="E17" s="1"/>
      <c r="F17" s="1"/>
      <c r="G17" s="1"/>
      <c r="H17" s="1"/>
      <c r="I17" s="1"/>
      <c r="J17" s="1"/>
      <c r="K17" s="1"/>
      <c r="L17" s="1"/>
      <c r="M17" s="1"/>
      <c r="N17" s="1"/>
      <c r="O17" s="1"/>
      <c r="P17" s="1"/>
      <c r="Q17" s="1"/>
      <c r="R17" s="1"/>
      <c r="S17" s="1"/>
      <c r="T17" s="1"/>
      <c r="U17" s="1"/>
    </row>
    <row r="18" spans="1:21" ht="30" customHeight="1">
      <c r="A18" s="1"/>
      <c r="B18" s="51" t="s">
        <v>68</v>
      </c>
      <c r="C18" s="51"/>
      <c r="D18" s="51"/>
      <c r="E18" s="1"/>
      <c r="F18" s="24">
        <v>4.5</v>
      </c>
      <c r="G18" s="2"/>
      <c r="H18" s="28">
        <f>F8/H16</f>
        <v>4.0696444444444442</v>
      </c>
      <c r="I18" s="1"/>
      <c r="J18" s="1"/>
      <c r="K18" s="1"/>
      <c r="L18" s="1"/>
      <c r="M18" s="1"/>
      <c r="N18" s="1"/>
      <c r="O18" s="1"/>
      <c r="P18" s="1"/>
      <c r="Q18" s="1"/>
      <c r="R18" s="1"/>
      <c r="S18" s="1"/>
      <c r="T18" s="1"/>
      <c r="U18" s="1"/>
    </row>
    <row r="19" spans="1:21" ht="10.5" customHeight="1">
      <c r="A19" s="1"/>
      <c r="B19" s="1"/>
      <c r="C19" s="1"/>
      <c r="D19" s="1"/>
      <c r="E19" s="1"/>
      <c r="F19" s="1"/>
      <c r="G19" s="1"/>
      <c r="H19" s="1"/>
      <c r="I19" s="1"/>
      <c r="J19" s="1"/>
      <c r="K19" s="1"/>
      <c r="L19" s="1"/>
      <c r="M19" s="1"/>
      <c r="N19" s="1"/>
      <c r="O19" s="1"/>
      <c r="P19" s="1"/>
      <c r="Q19" s="1"/>
      <c r="R19" s="1"/>
      <c r="S19" s="1"/>
      <c r="T19" s="1"/>
      <c r="U19" s="1"/>
    </row>
    <row r="20" spans="1:21" ht="30" customHeight="1">
      <c r="A20" s="1"/>
      <c r="B20" s="52" t="s">
        <v>18</v>
      </c>
      <c r="C20" s="52"/>
      <c r="D20" s="52"/>
      <c r="E20" s="1"/>
      <c r="F20" s="7">
        <f>F6*F18</f>
        <v>5400</v>
      </c>
      <c r="G20" s="4"/>
      <c r="H20" s="11">
        <f>F20/F4</f>
        <v>21.259842519685041</v>
      </c>
      <c r="I20" s="23" t="s">
        <v>67</v>
      </c>
      <c r="J20" s="1"/>
      <c r="K20" s="1"/>
      <c r="L20" s="1"/>
      <c r="M20" s="1"/>
      <c r="N20" s="1"/>
      <c r="O20" s="1"/>
      <c r="P20" s="1"/>
      <c r="Q20" s="1"/>
      <c r="R20" s="1"/>
      <c r="S20" s="1"/>
      <c r="T20" s="1"/>
      <c r="U20" s="1"/>
    </row>
    <row r="21" spans="1:21" ht="10.5" customHeight="1">
      <c r="A21" s="1"/>
      <c r="B21" s="1"/>
      <c r="C21" s="1"/>
      <c r="D21" s="1"/>
      <c r="E21" s="1"/>
      <c r="F21" s="1"/>
      <c r="G21" s="1"/>
      <c r="H21" s="1"/>
      <c r="I21" s="1"/>
      <c r="J21" s="1"/>
      <c r="K21" s="1"/>
      <c r="L21" s="1"/>
      <c r="M21" s="1"/>
      <c r="N21" s="1"/>
      <c r="O21" s="1"/>
      <c r="P21" s="1"/>
      <c r="Q21" s="1"/>
      <c r="R21" s="1"/>
      <c r="S21" s="1"/>
      <c r="T21" s="1"/>
      <c r="U21" s="1"/>
    </row>
    <row r="22" spans="1:21" ht="30.75" customHeight="1">
      <c r="A22" s="1"/>
      <c r="B22" s="52" t="s">
        <v>66</v>
      </c>
      <c r="C22" s="52"/>
      <c r="D22" s="52"/>
      <c r="E22" s="1"/>
      <c r="F22" s="10">
        <f>206*(F8/(F6*F18))</f>
        <v>0.21362962962962964</v>
      </c>
      <c r="G22" s="15"/>
      <c r="H22" s="54" t="s">
        <v>3</v>
      </c>
      <c r="I22" s="54"/>
      <c r="J22" s="54"/>
      <c r="K22" s="1"/>
      <c r="L22" s="1"/>
      <c r="M22" s="1"/>
      <c r="N22" s="1"/>
      <c r="O22" s="1"/>
      <c r="P22" s="1"/>
      <c r="Q22" s="1"/>
      <c r="R22" s="1"/>
      <c r="S22" s="1"/>
      <c r="T22" s="1"/>
      <c r="U22" s="1"/>
    </row>
    <row r="23" spans="1:21" ht="10.5" customHeight="1">
      <c r="A23" s="1"/>
      <c r="B23" s="5"/>
      <c r="C23" s="5"/>
      <c r="D23" s="5"/>
      <c r="E23" s="1"/>
      <c r="F23" s="2"/>
      <c r="G23" s="2"/>
      <c r="H23" s="1"/>
      <c r="I23" s="1"/>
      <c r="J23" s="1"/>
      <c r="K23" s="1"/>
      <c r="L23" s="1"/>
      <c r="M23" s="1"/>
      <c r="N23" s="1"/>
      <c r="O23" s="1"/>
      <c r="P23" s="1"/>
      <c r="Q23" s="1"/>
      <c r="R23" s="1"/>
      <c r="S23" s="1"/>
      <c r="T23" s="1"/>
      <c r="U23" s="1"/>
    </row>
    <row r="24" spans="1:21" ht="18.75" customHeight="1" thickBot="1">
      <c r="A24" s="1"/>
      <c r="B24" s="5"/>
      <c r="C24" s="1"/>
      <c r="D24" s="1"/>
      <c r="E24" s="1"/>
      <c r="F24" s="1"/>
      <c r="G24" s="1"/>
      <c r="H24" s="1"/>
      <c r="I24" s="1"/>
      <c r="J24" s="1"/>
      <c r="K24" s="1"/>
      <c r="L24" s="1"/>
      <c r="M24" s="1"/>
      <c r="N24" s="1"/>
      <c r="O24" s="1"/>
      <c r="P24" s="1"/>
      <c r="Q24" s="1"/>
      <c r="R24" s="1"/>
      <c r="S24" s="1"/>
      <c r="T24" s="1"/>
      <c r="U24" s="1"/>
    </row>
    <row r="25" spans="1:21" ht="16.5" thickTop="1">
      <c r="A25" s="1"/>
      <c r="B25" s="1"/>
      <c r="C25" s="55" t="s">
        <v>8</v>
      </c>
      <c r="D25" s="56"/>
      <c r="E25" s="56"/>
      <c r="F25" s="57"/>
      <c r="G25" s="12"/>
      <c r="H25" s="29" t="s">
        <v>19</v>
      </c>
      <c r="I25" s="39" t="s">
        <v>20</v>
      </c>
      <c r="J25" s="39" t="s">
        <v>21</v>
      </c>
      <c r="K25" s="39" t="s">
        <v>22</v>
      </c>
      <c r="L25" s="40" t="s">
        <v>23</v>
      </c>
      <c r="M25" s="16"/>
      <c r="N25" s="29" t="s">
        <v>53</v>
      </c>
      <c r="O25" s="30"/>
      <c r="P25" s="31"/>
      <c r="Q25" s="1"/>
      <c r="R25" s="1"/>
      <c r="S25" s="1"/>
      <c r="T25" s="1"/>
      <c r="U25" s="1"/>
    </row>
    <row r="26" spans="1:21" ht="18.75">
      <c r="A26" s="1"/>
      <c r="B26" s="1"/>
      <c r="C26" s="45" t="s">
        <v>9</v>
      </c>
      <c r="D26" s="19">
        <f>(F22*640)</f>
        <v>136.72296296296298</v>
      </c>
      <c r="E26" s="20" t="s">
        <v>10</v>
      </c>
      <c r="F26" s="46">
        <f>F22*480</f>
        <v>102.54222222222222</v>
      </c>
      <c r="G26" s="9"/>
      <c r="H26" s="32" t="s">
        <v>24</v>
      </c>
      <c r="I26" s="17" t="s">
        <v>25</v>
      </c>
      <c r="J26" s="27" t="s">
        <v>26</v>
      </c>
      <c r="K26" s="27" t="s">
        <v>27</v>
      </c>
      <c r="L26" s="41" t="s">
        <v>28</v>
      </c>
      <c r="M26" s="1"/>
      <c r="N26" s="32" t="s">
        <v>54</v>
      </c>
      <c r="O26" s="18"/>
      <c r="P26" s="33"/>
      <c r="Q26" s="1"/>
      <c r="R26" s="1"/>
      <c r="S26" s="1"/>
      <c r="T26" s="1"/>
      <c r="U26" s="1"/>
    </row>
    <row r="27" spans="1:21" ht="18.75">
      <c r="A27" s="1"/>
      <c r="B27" s="1"/>
      <c r="C27" s="45" t="s">
        <v>11</v>
      </c>
      <c r="D27" s="19">
        <f>F22*3456</f>
        <v>738.30400000000009</v>
      </c>
      <c r="E27" s="20" t="s">
        <v>10</v>
      </c>
      <c r="F27" s="46">
        <f>F22*2304</f>
        <v>492.20266666666669</v>
      </c>
      <c r="G27" s="9"/>
      <c r="H27" s="32" t="s">
        <v>24</v>
      </c>
      <c r="I27" s="17" t="s">
        <v>29</v>
      </c>
      <c r="J27" s="27" t="s">
        <v>26</v>
      </c>
      <c r="K27" s="27" t="s">
        <v>27</v>
      </c>
      <c r="L27" s="41" t="s">
        <v>30</v>
      </c>
      <c r="M27" s="1"/>
      <c r="N27" s="32" t="s">
        <v>55</v>
      </c>
      <c r="O27" s="18"/>
      <c r="P27" s="33"/>
      <c r="Q27" s="1"/>
      <c r="R27" s="1"/>
      <c r="S27" s="1"/>
      <c r="T27" s="1"/>
      <c r="U27" s="1"/>
    </row>
    <row r="28" spans="1:21" ht="18.75">
      <c r="A28" s="1"/>
      <c r="B28" s="1"/>
      <c r="C28" s="45" t="s">
        <v>12</v>
      </c>
      <c r="D28" s="19">
        <f>F22*3888</f>
        <v>830.5920000000001</v>
      </c>
      <c r="E28" s="20" t="s">
        <v>10</v>
      </c>
      <c r="F28" s="46">
        <f>F22*2592</f>
        <v>553.72800000000007</v>
      </c>
      <c r="G28" s="9"/>
      <c r="H28" s="32" t="s">
        <v>24</v>
      </c>
      <c r="I28" s="17" t="s">
        <v>71</v>
      </c>
      <c r="J28" s="27" t="s">
        <v>26</v>
      </c>
      <c r="K28" s="27" t="s">
        <v>27</v>
      </c>
      <c r="L28" s="41" t="s">
        <v>73</v>
      </c>
      <c r="M28" s="1"/>
      <c r="N28" s="32" t="s">
        <v>56</v>
      </c>
      <c r="O28" s="18"/>
      <c r="P28" s="33"/>
      <c r="Q28" s="1"/>
      <c r="R28" s="1"/>
      <c r="S28" s="1"/>
      <c r="T28" s="1"/>
      <c r="U28" s="1"/>
    </row>
    <row r="29" spans="1:21" ht="18.75">
      <c r="A29" s="1"/>
      <c r="B29" s="1"/>
      <c r="C29" s="45" t="s">
        <v>13</v>
      </c>
      <c r="D29" s="19">
        <f>F22*4272</f>
        <v>912.62577777777778</v>
      </c>
      <c r="E29" s="20" t="s">
        <v>10</v>
      </c>
      <c r="F29" s="46">
        <f>F22*2848</f>
        <v>608.41718518518519</v>
      </c>
      <c r="G29" s="9"/>
      <c r="H29" s="32" t="s">
        <v>24</v>
      </c>
      <c r="I29" s="17" t="s">
        <v>31</v>
      </c>
      <c r="J29" s="27" t="s">
        <v>26</v>
      </c>
      <c r="K29" s="27" t="s">
        <v>32</v>
      </c>
      <c r="L29" s="41" t="s">
        <v>72</v>
      </c>
      <c r="M29" s="1"/>
      <c r="N29" s="32" t="s">
        <v>57</v>
      </c>
      <c r="O29" s="18"/>
      <c r="P29" s="33"/>
      <c r="Q29" s="1"/>
      <c r="R29" s="1"/>
      <c r="S29" s="1"/>
      <c r="T29" s="1"/>
      <c r="U29" s="1"/>
    </row>
    <row r="30" spans="1:21" ht="18.75">
      <c r="A30" s="1"/>
      <c r="B30" s="1"/>
      <c r="C30" s="45" t="s">
        <v>14</v>
      </c>
      <c r="D30" s="19">
        <f>F22*4752</f>
        <v>1015.168</v>
      </c>
      <c r="E30" s="20" t="s">
        <v>10</v>
      </c>
      <c r="F30" s="46">
        <f>F22*3168</f>
        <v>676.77866666666671</v>
      </c>
      <c r="G30" s="9"/>
      <c r="H30" s="32" t="s">
        <v>24</v>
      </c>
      <c r="I30" s="17" t="s">
        <v>33</v>
      </c>
      <c r="J30" s="27" t="s">
        <v>34</v>
      </c>
      <c r="K30" s="27" t="s">
        <v>35</v>
      </c>
      <c r="L30" s="41" t="s">
        <v>36</v>
      </c>
      <c r="M30" s="1"/>
      <c r="N30" s="34" t="s">
        <v>58</v>
      </c>
      <c r="O30" s="18"/>
      <c r="P30" s="33"/>
      <c r="Q30" s="1"/>
      <c r="R30" s="1"/>
      <c r="S30" s="1"/>
      <c r="T30" s="1"/>
      <c r="U30" s="1"/>
    </row>
    <row r="31" spans="1:21" ht="18.75">
      <c r="A31" s="1"/>
      <c r="B31" s="1"/>
      <c r="C31" s="45" t="s">
        <v>15</v>
      </c>
      <c r="D31" s="19">
        <f>F22*5184</f>
        <v>1107.4560000000001</v>
      </c>
      <c r="E31" s="20" t="s">
        <v>10</v>
      </c>
      <c r="F31" s="46">
        <f>F22*3456</f>
        <v>738.30400000000009</v>
      </c>
      <c r="G31" s="9"/>
      <c r="H31" s="32" t="s">
        <v>24</v>
      </c>
      <c r="I31" s="17" t="s">
        <v>37</v>
      </c>
      <c r="J31" s="27" t="s">
        <v>34</v>
      </c>
      <c r="K31" s="27" t="s">
        <v>35</v>
      </c>
      <c r="L31" s="41" t="s">
        <v>36</v>
      </c>
      <c r="M31" s="1"/>
      <c r="N31" s="32" t="s">
        <v>59</v>
      </c>
      <c r="O31" s="18"/>
      <c r="P31" s="33"/>
      <c r="Q31" s="1"/>
      <c r="R31" s="1"/>
      <c r="S31" s="1"/>
      <c r="T31" s="1"/>
      <c r="U31" s="1"/>
    </row>
    <row r="32" spans="1:21" ht="18.75">
      <c r="A32" s="1"/>
      <c r="B32" s="1"/>
      <c r="C32" s="45" t="s">
        <v>74</v>
      </c>
      <c r="D32" s="19">
        <f>F22*5184</f>
        <v>1107.4560000000001</v>
      </c>
      <c r="E32" s="20" t="s">
        <v>10</v>
      </c>
      <c r="F32" s="46">
        <f>F22*3456</f>
        <v>738.30400000000009</v>
      </c>
      <c r="G32" s="9"/>
      <c r="H32" s="32" t="s">
        <v>24</v>
      </c>
      <c r="I32" s="17" t="s">
        <v>38</v>
      </c>
      <c r="J32" s="27" t="s">
        <v>34</v>
      </c>
      <c r="K32" s="27" t="s">
        <v>39</v>
      </c>
      <c r="L32" s="41" t="s">
        <v>40</v>
      </c>
      <c r="M32" s="1"/>
      <c r="N32" s="32" t="s">
        <v>60</v>
      </c>
      <c r="O32" s="18"/>
      <c r="P32" s="33"/>
      <c r="Q32" s="1"/>
      <c r="R32" s="1"/>
      <c r="S32" s="1"/>
      <c r="T32" s="1"/>
      <c r="U32" s="1"/>
    </row>
    <row r="33" spans="1:21" ht="18.75">
      <c r="A33" s="1"/>
      <c r="B33" s="1"/>
      <c r="C33" s="45" t="s">
        <v>16</v>
      </c>
      <c r="D33" s="19">
        <f>F22*3362</f>
        <v>718.22281481481491</v>
      </c>
      <c r="E33" s="20" t="s">
        <v>10</v>
      </c>
      <c r="F33" s="46">
        <f>F22*2504</f>
        <v>534.92859259259262</v>
      </c>
      <c r="G33" s="9"/>
      <c r="H33" s="32" t="s">
        <v>24</v>
      </c>
      <c r="I33" s="17" t="s">
        <v>41</v>
      </c>
      <c r="J33" s="27" t="s">
        <v>34</v>
      </c>
      <c r="K33" s="27" t="s">
        <v>39</v>
      </c>
      <c r="L33" s="41" t="s">
        <v>40</v>
      </c>
      <c r="M33" s="1"/>
      <c r="N33" s="32" t="s">
        <v>61</v>
      </c>
      <c r="O33" s="18"/>
      <c r="P33" s="33"/>
      <c r="Q33" s="1"/>
      <c r="R33" s="1"/>
      <c r="S33" s="1"/>
      <c r="T33" s="1"/>
      <c r="U33" s="1"/>
    </row>
    <row r="34" spans="1:21" ht="18.75">
      <c r="A34" s="1"/>
      <c r="B34" s="1"/>
      <c r="C34" s="45" t="s">
        <v>65</v>
      </c>
      <c r="D34" s="19">
        <f>F22*4912</f>
        <v>1049.3487407407408</v>
      </c>
      <c r="E34" s="20" t="s">
        <v>10</v>
      </c>
      <c r="F34" s="46">
        <f>F22*3264</f>
        <v>697.28711111111113</v>
      </c>
      <c r="G34" s="9"/>
      <c r="H34" s="32" t="s">
        <v>24</v>
      </c>
      <c r="I34" s="17" t="s">
        <v>42</v>
      </c>
      <c r="J34" s="27" t="s">
        <v>34</v>
      </c>
      <c r="K34" s="27" t="s">
        <v>43</v>
      </c>
      <c r="L34" s="41" t="s">
        <v>44</v>
      </c>
      <c r="M34" s="1"/>
      <c r="N34" s="35" t="s">
        <v>64</v>
      </c>
      <c r="O34" s="18"/>
      <c r="P34" s="33"/>
      <c r="Q34" s="1"/>
      <c r="R34" s="1"/>
      <c r="S34" s="1"/>
      <c r="T34" s="1"/>
      <c r="U34" s="1"/>
    </row>
    <row r="35" spans="1:21" ht="19.5" thickBot="1">
      <c r="A35" s="1"/>
      <c r="B35" s="1"/>
      <c r="C35" s="47" t="s">
        <v>17</v>
      </c>
      <c r="D35" s="48">
        <f>F22*640</f>
        <v>136.72296296296298</v>
      </c>
      <c r="E35" s="49" t="s">
        <v>10</v>
      </c>
      <c r="F35" s="50">
        <f>F22*480</f>
        <v>102.54222222222222</v>
      </c>
      <c r="G35" s="1"/>
      <c r="H35" s="32" t="s">
        <v>24</v>
      </c>
      <c r="I35" s="17" t="s">
        <v>45</v>
      </c>
      <c r="J35" s="27" t="s">
        <v>46</v>
      </c>
      <c r="K35" s="27" t="s">
        <v>47</v>
      </c>
      <c r="L35" s="41" t="s">
        <v>48</v>
      </c>
      <c r="M35" s="1"/>
      <c r="N35" s="32" t="s">
        <v>62</v>
      </c>
      <c r="O35" s="18"/>
      <c r="P35" s="33"/>
      <c r="Q35" s="1"/>
      <c r="R35" s="1"/>
      <c r="S35" s="1"/>
      <c r="T35" s="1"/>
      <c r="U35" s="1"/>
    </row>
    <row r="36" spans="1:21" ht="16.5" thickTop="1" thickBot="1">
      <c r="A36" s="1"/>
      <c r="B36" s="1"/>
      <c r="C36" s="1"/>
      <c r="D36" s="1"/>
      <c r="E36" s="1"/>
      <c r="F36" s="1"/>
      <c r="G36" s="1"/>
      <c r="H36" s="36" t="s">
        <v>49</v>
      </c>
      <c r="I36" s="42" t="s">
        <v>50</v>
      </c>
      <c r="J36" s="43" t="s">
        <v>51</v>
      </c>
      <c r="K36" s="43" t="s">
        <v>32</v>
      </c>
      <c r="L36" s="44" t="s">
        <v>52</v>
      </c>
      <c r="M36" s="1"/>
      <c r="N36" s="32" t="s">
        <v>63</v>
      </c>
      <c r="O36" s="18"/>
      <c r="P36" s="33"/>
      <c r="Q36" s="1"/>
      <c r="R36" s="1"/>
      <c r="S36" s="1"/>
      <c r="T36" s="1"/>
      <c r="U36" s="1"/>
    </row>
    <row r="37" spans="1:21" ht="16.5" thickTop="1" thickBot="1">
      <c r="A37" s="1"/>
      <c r="B37" s="1" t="s">
        <v>69</v>
      </c>
      <c r="C37" s="1"/>
      <c r="D37" s="1"/>
      <c r="E37" s="1"/>
      <c r="F37" s="1"/>
      <c r="G37" s="1"/>
      <c r="H37" s="1"/>
      <c r="I37" s="1"/>
      <c r="J37" s="1"/>
      <c r="K37" s="1"/>
      <c r="L37" s="1"/>
      <c r="M37" s="1"/>
      <c r="N37" s="36" t="s">
        <v>61</v>
      </c>
      <c r="O37" s="37"/>
      <c r="P37" s="38"/>
      <c r="Q37" s="1"/>
      <c r="R37" s="1"/>
      <c r="S37" s="1"/>
      <c r="T37" s="1"/>
      <c r="U37" s="1"/>
    </row>
    <row r="38" spans="1:21" ht="15.75" thickTop="1">
      <c r="A38" s="1"/>
      <c r="B38" s="1"/>
      <c r="C38" s="1"/>
      <c r="D38" s="1"/>
      <c r="E38" s="1"/>
      <c r="F38" s="1"/>
      <c r="G38" s="1"/>
      <c r="H38" s="1"/>
      <c r="I38" s="1"/>
      <c r="J38" s="1"/>
      <c r="K38" s="1"/>
      <c r="L38" s="1"/>
      <c r="M38" s="1"/>
      <c r="N38" s="1"/>
      <c r="O38" s="1"/>
      <c r="P38" s="1"/>
      <c r="Q38" s="1"/>
      <c r="R38" s="1"/>
      <c r="S38" s="1"/>
      <c r="T38" s="1"/>
      <c r="U38" s="1"/>
    </row>
    <row r="39" spans="1:21">
      <c r="A39" s="1"/>
      <c r="B39" s="1"/>
      <c r="C39" s="1"/>
      <c r="D39" s="1"/>
      <c r="E39" s="1"/>
      <c r="F39" s="1"/>
      <c r="G39" s="1"/>
      <c r="H39" s="1"/>
      <c r="I39" s="1"/>
      <c r="J39" s="1"/>
      <c r="K39" s="1"/>
      <c r="L39" s="1"/>
      <c r="M39" s="1"/>
      <c r="N39" s="1"/>
      <c r="O39" s="1"/>
      <c r="P39" s="1"/>
      <c r="Q39" s="1"/>
      <c r="R39" s="1"/>
      <c r="S39" s="1"/>
      <c r="T39" s="1"/>
      <c r="U39" s="1"/>
    </row>
    <row r="40" spans="1:21">
      <c r="A40" s="1"/>
      <c r="B40" s="1"/>
      <c r="C40" s="1"/>
      <c r="D40" s="1"/>
      <c r="E40" s="1"/>
      <c r="F40" s="1"/>
      <c r="G40" s="1"/>
      <c r="H40" s="1"/>
      <c r="I40" s="1"/>
      <c r="J40" s="1"/>
      <c r="K40" s="1"/>
      <c r="L40" s="1"/>
      <c r="M40" s="1"/>
      <c r="N40" s="1"/>
      <c r="O40" s="1"/>
      <c r="P40" s="1"/>
      <c r="Q40" s="1"/>
      <c r="R40" s="1"/>
      <c r="S40" s="1"/>
      <c r="T40" s="1"/>
      <c r="U40" s="1"/>
    </row>
    <row r="41" spans="1:21">
      <c r="A41" s="1"/>
      <c r="B41" s="1"/>
      <c r="C41" s="1"/>
      <c r="D41" s="1"/>
      <c r="E41" s="1"/>
      <c r="F41" s="1"/>
      <c r="G41" s="1"/>
      <c r="H41" s="1"/>
      <c r="I41" s="1"/>
      <c r="J41" s="1"/>
      <c r="K41" s="1"/>
      <c r="L41" s="1"/>
      <c r="M41" s="1"/>
      <c r="N41" s="1"/>
      <c r="O41" s="1"/>
      <c r="P41" s="1"/>
      <c r="Q41" s="1"/>
      <c r="R41" s="1"/>
      <c r="S41" s="1"/>
      <c r="T41" s="1"/>
      <c r="U41" s="1"/>
    </row>
    <row r="42" spans="1:21">
      <c r="A42" s="1"/>
      <c r="B42" s="1"/>
      <c r="C42" s="1"/>
      <c r="D42" s="1"/>
      <c r="E42" s="1"/>
      <c r="F42" s="1"/>
      <c r="G42" s="1"/>
      <c r="H42" s="1"/>
      <c r="I42" s="1"/>
      <c r="J42" s="1"/>
      <c r="K42" s="1"/>
      <c r="L42" s="1"/>
      <c r="M42" s="1"/>
      <c r="N42" s="1"/>
      <c r="O42" s="1"/>
      <c r="P42" s="1"/>
      <c r="Q42" s="1"/>
      <c r="R42" s="1"/>
      <c r="S42" s="1"/>
      <c r="T42" s="1"/>
      <c r="U42" s="1"/>
    </row>
  </sheetData>
  <sheetProtection password="86AB" sheet="1" objects="1" scenarios="1" selectLockedCells="1"/>
  <mergeCells count="12">
    <mergeCell ref="B16:D16"/>
    <mergeCell ref="B14:D14"/>
    <mergeCell ref="H22:J22"/>
    <mergeCell ref="C25:F25"/>
    <mergeCell ref="B20:D20"/>
    <mergeCell ref="B22:D22"/>
    <mergeCell ref="B18:D18"/>
    <mergeCell ref="B4:D4"/>
    <mergeCell ref="B6:D6"/>
    <mergeCell ref="B8:D8"/>
    <mergeCell ref="B10:D10"/>
    <mergeCell ref="B12:D12"/>
  </mergeCells>
  <conditionalFormatting sqref="F22">
    <cfRule type="cellIs" dxfId="1" priority="1" operator="lessThan">
      <formula>$F$16</formula>
    </cfRule>
    <cfRule type="cellIs" dxfId="0" priority="2" operator="greaterThan">
      <formula>$F$16</formula>
    </cfRule>
  </conditionalFormatting>
  <pageMargins left="0.7" right="0.7" top="0.75" bottom="0.75" header="0.3" footer="0.3"/>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dc:creator>
  <cp:lastModifiedBy>Philippe</cp:lastModifiedBy>
  <cp:lastPrinted>2016-04-15T23:18:44Z</cp:lastPrinted>
  <dcterms:created xsi:type="dcterms:W3CDTF">2016-04-14T22:02:20Z</dcterms:created>
  <dcterms:modified xsi:type="dcterms:W3CDTF">2017-01-17T17:55:06Z</dcterms:modified>
</cp:coreProperties>
</file>